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382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  <c r="K10" i="1" l="1"/>
  <c r="J11" i="1" l="1"/>
  <c r="L10" i="1"/>
  <c r="M11" i="1" s="1"/>
</calcChain>
</file>

<file path=xl/sharedStrings.xml><?xml version="1.0" encoding="utf-8"?>
<sst xmlns="http://schemas.openxmlformats.org/spreadsheetml/2006/main" count="48" uniqueCount="34">
  <si>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</si>
  <si>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</si>
  <si>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</si>
  <si>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</si>
  <si>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</si>
  <si>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</si>
  <si>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</si>
  <si>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</si>
  <si>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</si>
  <si>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</si>
  <si>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</si>
  <si>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</si>
  <si>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</si>
  <si>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</si>
  <si>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Приложение 1 к Объявлению №28 от 30.01.2023г</t>
  </si>
  <si>
    <t xml:space="preserve">Рукоятка для электродов
</t>
  </si>
  <si>
    <t>Электрохирургическая рукоятка для подсоединения электродов и вспомогательных инструментов к ВЧ-устройствам для монополярной резки или коагуляции. С не менее 2-х кнопочной активацией, коннектор не менее 2,4 мм, не менее трёх-пиновый штекер. Длина не менее 4,5 метров. Многоразовый. Нестерильный. Автоклавируемый. В комплектации должен быть: ВЧ-инструмент - 1 шт, Инструкция по применению - 1 шт. Инструкция по стерилизации - 1 шт. Совместимые с электрохирургическими аппаратами производства Soring mbc600/601, Erbe vio 300d, Bowa arc400</t>
  </si>
  <si>
    <t>Электрохирургический электрод (нож)</t>
  </si>
  <si>
    <t>Электрод нож прямой, длина лезвия не менее 25 мм, ширина не менее 3,5 мм. Для монополярной коагуляции. Многоразовый. Стерилизуемый. Совместимые с электрохирургической рукояткой от электрохирургических аппаратов производства Soring mbc600/601, Erbe vio 300d, Bowa arc400</t>
  </si>
  <si>
    <t xml:space="preserve">Электрохирургический электрод (игла) </t>
  </si>
  <si>
    <t>Электрод игла прямой, длина лезвия не менее 28 мм, диаметром не менее 0,7 мм. Для монополярной коагуляции. Многоразовый. Стерилизуемый. Совместимые с электрохирургической рукояткой от электрохирургических аппаратов производства Soring mbc600/601, Erbe vio 300d, Bowa arc400</t>
  </si>
  <si>
    <t>Кабель для электрохирургических аппаратов</t>
  </si>
  <si>
    <t>Кабель многоразовый для подключения одноразового нейтрального электрода, плоский штепсель с разъёмом US, длина не менее 5м. Многоразовый. Стерилизуемый. В комплекте с упаковкой одноразового нейтрального электрода с кольцом безопасности EMED SAFE, гидрогель, составной, для взрослых и детей, не менее 110 см2, общая площадь не менее 170 см2, упаковка 10х5шт, размеры не менее 176X122 мм. Совместимый с электрохирургическими аппаратами производства Soring mbc600/601, Erbe vio 300d, Bowa arc400</t>
  </si>
  <si>
    <t>Кабель для электрохирургических аппаратов (новорожденные)</t>
  </si>
  <si>
    <t>Кабель многоразовый для подключения одноразового нейтрального электрода, плоский штепсель с разъёмом US, длина не менее 5 м. Многоразовый. Стерилизуемый. В комплекте с упаковкой одноразового нейтрального электрода EMED SAFE, гидрогель, составной, для новорожденных, не менее 37 см2, упаковка 10х5шт, размеры не менее 181X76 мм. Совместимые с электрохирургическими аппаратами производства Soring mbc600/601, Erbe vio 300d, Bowa arc400</t>
  </si>
  <si>
    <t>в течение 45 (сорок пять) календарных дней с даты подписания Договора</t>
  </si>
  <si>
    <t xml:space="preserve">по заявке Заказчика в течение 5 (пять) календарных дней </t>
  </si>
  <si>
    <t>г. Астана, район Есиль, ул. Сығанақ, 46</t>
  </si>
  <si>
    <t>Бестеневой налобный осветитель</t>
  </si>
  <si>
    <t>комплект</t>
  </si>
  <si>
    <t>Тип осветителя -бестеневой. Тип конструкции - беспроводная. Автоматическое включение/выключение. Тип крепления 2-х точечное,обруч, мощность 30 000- 100 000 люкс. Вариант исполнения: - Плавная регулировка яркости; трехступенчатая; фиксированная; LED светодиод, мощность диодов 3W, ресурс работы 50 000 часов, время работы на одном аккумуляторе- от 6 до 12 часов. Температура света с светофильтрами: -прозрачные 6000 К, -оранжевые 4000 К, темно-коричневый 3000 К, оранжевый + прозрачный 5000К, вес-100 гр.</t>
  </si>
  <si>
    <t>Адаптер для самоклеящихся электродов
для Дефибрилляторов Cardiolife</t>
  </si>
  <si>
    <t>Адаптер для самоклеящихся электродов
для Дефибрилляторов Cardiolife, серии
TEC-5600. Адаптеры с корпусом из пластика и металлическим коннектором для подключения электродов. Совместимость с электродами для Дефибрилляторов Nihon Kohden, Германия</t>
  </si>
  <si>
    <t>в течение 15 (пятнадцать) календарных дней с даты вступления в силу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</si>
</sst>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_-* #,##0\ _₽_-;\-* #,##0\ _₽_-;_-* &quot;-&quot;??\ _₽_-;_-@_-"/>
    <numFmt numFmtId="168" formatCode="#,##0.00\ _₽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Kz Times New Roman"/>
      <family val="1"/>
      <charset val="204"/>
    </font>
    <font>
      <sz val="12"/>
      <color theme="1"/>
      <name val="Kz 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8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9" fontId="12" fillId="0" borderId="1" xfId="0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18" fillId="0" borderId="1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G10" sqref="G10"/>
    </sheetView>
  </sheetViews>
  <sheetFormatPr defaultColWidth="9.140625" defaultRowHeight="12"/>
  <cols>
    <col min="1" max="1" width="6.42578125" style="4" customWidth="1"/>
    <col min="2" max="2" width="23.7109375" style="4" customWidth="1"/>
    <col min="3" max="3" width="93.140625" style="4" customWidth="1"/>
    <col min="4" max="4" width="12.28515625" style="4" customWidth="1"/>
    <col min="5" max="5" width="10" style="4" customWidth="1"/>
    <col min="6" max="6" width="22.140625" style="4" customWidth="1"/>
    <col min="7" max="7" width="24.140625" style="4" customWidth="1"/>
    <col min="8" max="8" width="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9.140625" style="1"/>
    <col min="16" max="16" width="11.28515625" style="1" bestFit="1" customWidth="1"/>
    <col min="17" max="16384" width="9.140625" style="1"/>
  </cols>
  <sheetData>
    <row r="1" spans="1:16" ht="23.25" customHeight="1">
      <c r="E1" s="28" t="s">
        <v>14</v>
      </c>
      <c r="F1" s="28"/>
      <c r="G1" s="28"/>
      <c r="H1" s="28"/>
      <c r="I1" s="28"/>
    </row>
    <row r="2" spans="1:16" ht="18.7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16" s="2" customFormat="1" ht="47.25">
      <c r="A3" s="35" t="s">
        <v>0</v>
      </c>
      <c r="B3" s="35" t="s">
        <v>1</v>
      </c>
      <c r="C3" s="35" t="s">
        <v>5</v>
      </c>
      <c r="D3" s="35" t="s">
        <v>4</v>
      </c>
      <c r="E3" s="35" t="s">
        <v>7</v>
      </c>
      <c r="F3" s="36" t="s">
        <v>2</v>
      </c>
      <c r="G3" s="36" t="s">
        <v>3</v>
      </c>
      <c r="H3" s="37" t="s">
        <v>11</v>
      </c>
      <c r="I3" s="37" t="s">
        <v>12</v>
      </c>
      <c r="J3" s="10"/>
      <c r="K3" s="10"/>
      <c r="L3" s="10"/>
      <c r="M3" s="10"/>
    </row>
    <row r="4" spans="1:16" s="2" customFormat="1" ht="90">
      <c r="A4" s="17">
        <v>1</v>
      </c>
      <c r="B4" s="18" t="s">
        <v>15</v>
      </c>
      <c r="C4" s="19" t="s">
        <v>16</v>
      </c>
      <c r="D4" s="24" t="s">
        <v>8</v>
      </c>
      <c r="E4" s="29">
        <v>12</v>
      </c>
      <c r="F4" s="25">
        <v>69750</v>
      </c>
      <c r="G4" s="25">
        <f>E4*F4</f>
        <v>837000</v>
      </c>
      <c r="H4" s="16" t="s">
        <v>25</v>
      </c>
      <c r="I4" s="16" t="s">
        <v>10</v>
      </c>
      <c r="J4" s="10"/>
      <c r="K4" s="10"/>
      <c r="L4" s="10"/>
      <c r="M4" s="10"/>
    </row>
    <row r="5" spans="1:16" s="2" customFormat="1" ht="63">
      <c r="A5" s="17">
        <v>2</v>
      </c>
      <c r="B5" s="18" t="s">
        <v>17</v>
      </c>
      <c r="C5" s="19" t="s">
        <v>18</v>
      </c>
      <c r="D5" s="24" t="s">
        <v>8</v>
      </c>
      <c r="E5" s="29">
        <v>6</v>
      </c>
      <c r="F5" s="25">
        <v>7740</v>
      </c>
      <c r="G5" s="25">
        <f t="shared" ref="G5:G10" si="0">E5*F5</f>
        <v>46440</v>
      </c>
      <c r="H5" s="16" t="s">
        <v>25</v>
      </c>
      <c r="I5" s="16" t="s">
        <v>10</v>
      </c>
      <c r="J5" s="10"/>
      <c r="K5" s="10"/>
      <c r="L5" s="10"/>
      <c r="M5" s="10"/>
    </row>
    <row r="6" spans="1:16" s="2" customFormat="1" ht="63">
      <c r="A6" s="17">
        <v>3</v>
      </c>
      <c r="B6" s="18" t="s">
        <v>19</v>
      </c>
      <c r="C6" s="19" t="s">
        <v>20</v>
      </c>
      <c r="D6" s="24" t="s">
        <v>8</v>
      </c>
      <c r="E6" s="29">
        <v>6</v>
      </c>
      <c r="F6" s="25">
        <v>7740</v>
      </c>
      <c r="G6" s="25">
        <f t="shared" si="0"/>
        <v>46440</v>
      </c>
      <c r="H6" s="16" t="s">
        <v>25</v>
      </c>
      <c r="I6" s="16" t="s">
        <v>10</v>
      </c>
      <c r="J6" s="10"/>
      <c r="K6" s="10"/>
      <c r="L6" s="10"/>
      <c r="M6" s="10"/>
    </row>
    <row r="7" spans="1:16" s="2" customFormat="1" ht="90">
      <c r="A7" s="17">
        <v>4</v>
      </c>
      <c r="B7" s="18" t="s">
        <v>21</v>
      </c>
      <c r="C7" s="19" t="s">
        <v>22</v>
      </c>
      <c r="D7" s="24" t="s">
        <v>8</v>
      </c>
      <c r="E7" s="29">
        <v>6</v>
      </c>
      <c r="F7" s="25">
        <v>103635</v>
      </c>
      <c r="G7" s="25">
        <f t="shared" si="0"/>
        <v>621810</v>
      </c>
      <c r="H7" s="16" t="s">
        <v>25</v>
      </c>
      <c r="I7" s="16" t="s">
        <v>10</v>
      </c>
      <c r="J7" s="10"/>
      <c r="K7" s="10"/>
      <c r="L7" s="10"/>
      <c r="M7" s="10"/>
    </row>
    <row r="8" spans="1:16" s="2" customFormat="1" ht="75">
      <c r="A8" s="17">
        <v>5</v>
      </c>
      <c r="B8" s="18" t="s">
        <v>23</v>
      </c>
      <c r="C8" s="19" t="s">
        <v>24</v>
      </c>
      <c r="D8" s="24" t="s">
        <v>8</v>
      </c>
      <c r="E8" s="29">
        <v>6</v>
      </c>
      <c r="F8" s="25">
        <v>153495</v>
      </c>
      <c r="G8" s="25">
        <f t="shared" si="0"/>
        <v>920970</v>
      </c>
      <c r="H8" s="16" t="s">
        <v>25</v>
      </c>
      <c r="I8" s="16" t="s">
        <v>10</v>
      </c>
      <c r="J8" s="10"/>
      <c r="K8" s="10"/>
      <c r="L8" s="10"/>
      <c r="M8" s="10"/>
    </row>
    <row r="9" spans="1:16" s="2" customFormat="1" ht="82.5" customHeight="1">
      <c r="A9" s="17">
        <v>6</v>
      </c>
      <c r="B9" s="32" t="s">
        <v>31</v>
      </c>
      <c r="C9" s="21" t="s">
        <v>32</v>
      </c>
      <c r="D9" s="22" t="s">
        <v>8</v>
      </c>
      <c r="E9" s="33">
        <v>1</v>
      </c>
      <c r="F9" s="34">
        <v>290000</v>
      </c>
      <c r="G9" s="25">
        <f t="shared" si="0"/>
        <v>290000</v>
      </c>
      <c r="H9" s="16" t="s">
        <v>33</v>
      </c>
      <c r="I9" s="16" t="s">
        <v>27</v>
      </c>
      <c r="J9" s="10"/>
      <c r="K9" s="10"/>
      <c r="L9" s="10"/>
      <c r="M9" s="10"/>
    </row>
    <row r="10" spans="1:16" s="2" customFormat="1" ht="110.25">
      <c r="A10" s="20">
        <v>7</v>
      </c>
      <c r="B10" s="30" t="s">
        <v>28</v>
      </c>
      <c r="C10" s="31" t="s">
        <v>30</v>
      </c>
      <c r="D10" s="24" t="s">
        <v>29</v>
      </c>
      <c r="E10" s="23">
        <v>2</v>
      </c>
      <c r="F10" s="16">
        <v>850000</v>
      </c>
      <c r="G10" s="25">
        <f t="shared" si="0"/>
        <v>1700000</v>
      </c>
      <c r="H10" s="16" t="s">
        <v>26</v>
      </c>
      <c r="I10" s="16" t="s">
        <v>27</v>
      </c>
      <c r="J10" s="11"/>
      <c r="K10" s="12">
        <f>F10*1.12</f>
        <v>952000.00000000012</v>
      </c>
      <c r="L10" s="14">
        <f>G10*1.12</f>
        <v>1904000.0000000002</v>
      </c>
      <c r="M10" s="10"/>
    </row>
    <row r="11" spans="1:16" s="2" customFormat="1">
      <c r="A11" s="4"/>
      <c r="B11" s="15"/>
      <c r="C11" s="5"/>
      <c r="D11" s="6"/>
      <c r="E11" s="4"/>
      <c r="F11" s="7"/>
      <c r="G11" s="7"/>
      <c r="H11" s="7"/>
      <c r="I11" s="7"/>
      <c r="J11" s="13">
        <f>SUM(G10:G10)</f>
        <v>1700000</v>
      </c>
      <c r="K11" s="10"/>
      <c r="L11" s="10"/>
      <c r="M11" s="14">
        <f>SUM(L10:L10)</f>
        <v>1904000.0000000002</v>
      </c>
      <c r="N11" s="3"/>
      <c r="P11" s="3"/>
    </row>
    <row r="12" spans="1:16" s="2" customFormat="1" ht="261.75" customHeight="1">
      <c r="A12" s="4"/>
      <c r="B12" s="27" t="s">
        <v>13</v>
      </c>
      <c r="C12" s="27"/>
      <c r="D12" s="27"/>
      <c r="E12" s="27"/>
      <c r="F12" s="27"/>
      <c r="G12" s="27"/>
      <c r="H12" s="27"/>
      <c r="I12" s="27"/>
      <c r="J12" s="11"/>
      <c r="K12" s="10"/>
      <c r="L12" s="10"/>
      <c r="M12" s="10"/>
    </row>
    <row r="14" spans="1:16">
      <c r="B14" s="8" t="s">
        <v>9</v>
      </c>
    </row>
  </sheetData>
  <mergeCells count="3">
    <mergeCell ref="A2:I2"/>
    <mergeCell ref="B12:I12"/>
    <mergeCell ref="E1:I1"/>
  </mergeCells>
  <phoneticPr fontId="4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2023-01-26T11:16:09Z</cp:lastPrinted>
  <dcterms:created xsi:type="dcterms:W3CDTF">2019-09-03T05:19:58Z</dcterms:created>
  <dcterms:modified xsi:type="dcterms:W3CDTF">2023-01-30T10:36:40Z</dcterms:modified>
</cp:coreProperties>
</file>